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00"/>
  </bookViews>
  <sheets>
    <sheet name="13" sheetId="2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2" l="1"/>
  <c r="Q16" i="2"/>
  <c r="R16" i="2"/>
  <c r="R18" i="2" l="1"/>
  <c r="Q18" i="2"/>
  <c r="P18" i="2"/>
  <c r="R21" i="2"/>
  <c r="Q21" i="2"/>
  <c r="P21" i="2"/>
  <c r="R23" i="2"/>
  <c r="Q23" i="2"/>
  <c r="P23" i="2"/>
  <c r="R38" i="2"/>
  <c r="Q38" i="2"/>
  <c r="P38" i="2"/>
  <c r="P34" i="2" s="1"/>
  <c r="R36" i="2"/>
  <c r="R35" i="2" s="1"/>
  <c r="Q36" i="2"/>
  <c r="Q35" i="2" s="1"/>
  <c r="P36" i="2"/>
  <c r="P35" i="2" s="1"/>
  <c r="R32" i="2"/>
  <c r="R31" i="2" s="1"/>
  <c r="R30" i="2" s="1"/>
  <c r="Q32" i="2"/>
  <c r="Q31" i="2" s="1"/>
  <c r="Q30" i="2" s="1"/>
  <c r="P32" i="2"/>
  <c r="P31" i="2" s="1"/>
  <c r="P30" i="2" s="1"/>
  <c r="R28" i="2"/>
  <c r="R27" i="2" s="1"/>
  <c r="R26" i="2" s="1"/>
  <c r="Q28" i="2"/>
  <c r="Q27" i="2" s="1"/>
  <c r="Q26" i="2" s="1"/>
  <c r="P28" i="2"/>
  <c r="P27" i="2" s="1"/>
  <c r="P26" i="2" s="1"/>
  <c r="P25" i="2" l="1"/>
  <c r="P20" i="2"/>
  <c r="Q34" i="2"/>
  <c r="P15" i="2"/>
  <c r="R34" i="2"/>
  <c r="Q20" i="2"/>
  <c r="R20" i="2"/>
  <c r="Q15" i="2"/>
  <c r="Q25" i="2"/>
  <c r="R15" i="2"/>
  <c r="R25" i="2"/>
  <c r="Q14" i="2" l="1"/>
  <c r="Q40" i="2"/>
  <c r="R14" i="2"/>
  <c r="R40" i="2"/>
  <c r="P40" i="2"/>
  <c r="P14" i="2"/>
</calcChain>
</file>

<file path=xl/sharedStrings.xml><?xml version="1.0" encoding="utf-8"?>
<sst xmlns="http://schemas.openxmlformats.org/spreadsheetml/2006/main" count="77" uniqueCount="76">
  <si>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</si>
  <si>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</si>
  <si>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</si>
  <si>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</si>
  <si>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</si>
  <si>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</si>
  <si>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</si>
  <si>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</si>
  <si>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</si>
  <si>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</si>
  <si>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</si>
  <si>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</si>
  <si>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</si>
  <si>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</si>
  <si>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</si>
  <si>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</si>
  <si>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</si>
  <si>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</si>
  <si>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</si>
  <si>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</si>
  <si>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</si>
  <si>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</si>
  <si>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</si>
  <si>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</si>
  <si>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</si>
  <si>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</si>
  <si>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</si>
  <si>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</si>
  <si>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</si>
  <si>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</si>
  <si>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</si>
  <si>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</si>
  <si>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</si>
  <si>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</si>
  <si>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</si>
  <si>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</si>
  <si>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</si>
  <si>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</si>
  <si>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</si>
  <si>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</si>
  <si>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</si>
  <si>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</si>
  <si>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</si>
  <si>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</si>
  <si>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</si>
  <si>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</si>
  <si>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</si>
  <si>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</si>
  <si>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</si>
  <si>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</si>
  <si>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</si>
  <si>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</si>
  <si>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</si>
  <si>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</si>
  <si>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</si>
  <si>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</si>
  <si>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</si>
  <si>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</si>
  <si>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</si>
  <si>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</si>
  <si>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</si>
  <si>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</si>
  <si>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</si>
  <si>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</si>
  <si>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</si>
  <si>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</si>
  <si>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</si>
  <si>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</si>
  <si>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</si>
  <si>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</si>
  <si>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</si>
  <si>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</si>
  <si>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</si>
  <si>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</si>
  <si>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2023 год и плановый период 2024 и 2025 годов</t>
  </si>
  <si>
    <t xml:space="preserve">ПРИЛОЖЕНИЕ 13                                               к решению тринадцатой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22.12.2022 № 106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</si>
</sst>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8"/>
  <sheetViews>
    <sheetView showGridLines="0" tabSelected="1" workbookViewId="0">
      <selection activeCell="J7" sqref="J7:R8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4"/>
      <c r="L1" s="94"/>
      <c r="M1" s="94"/>
      <c r="N1" s="94"/>
      <c r="O1" s="94"/>
      <c r="P1" s="100" t="s">
        <v>75</v>
      </c>
      <c r="Q1" s="101"/>
      <c r="R1" s="101"/>
      <c r="S1" s="56"/>
      <c r="T1" s="56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101"/>
      <c r="Q2" s="101"/>
      <c r="R2" s="101"/>
      <c r="S2" s="56"/>
      <c r="T2" s="56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101"/>
      <c r="Q3" s="101"/>
      <c r="R3" s="101"/>
      <c r="S3" s="56"/>
      <c r="T3" s="56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101"/>
      <c r="Q4" s="101"/>
      <c r="R4" s="101"/>
      <c r="S4" s="56"/>
      <c r="T4" s="56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101"/>
      <c r="Q5" s="101"/>
      <c r="R5" s="101"/>
      <c r="S5" s="56"/>
      <c r="T5" s="5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5"/>
      <c r="L6" s="96"/>
      <c r="M6" s="96"/>
      <c r="N6" s="96"/>
      <c r="O6" s="96"/>
      <c r="P6" s="101"/>
      <c r="Q6" s="101"/>
      <c r="R6" s="101"/>
      <c r="S6" s="91"/>
      <c r="T6" s="91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6.25" customHeight="1" x14ac:dyDescent="0.2">
      <c r="A7" s="41"/>
      <c r="B7" s="41"/>
      <c r="C7" s="41"/>
      <c r="D7" s="41"/>
      <c r="E7" s="41"/>
      <c r="F7" s="41"/>
      <c r="G7" s="41"/>
      <c r="H7" s="41"/>
      <c r="I7" s="41"/>
      <c r="J7" s="98" t="s">
        <v>74</v>
      </c>
      <c r="K7" s="99"/>
      <c r="L7" s="99"/>
      <c r="M7" s="99"/>
      <c r="N7" s="99"/>
      <c r="O7" s="99"/>
      <c r="P7" s="99"/>
      <c r="Q7" s="99"/>
      <c r="R7" s="99"/>
      <c r="S7" s="41"/>
      <c r="T7" s="37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99"/>
      <c r="K8" s="99"/>
      <c r="L8" s="99"/>
      <c r="M8" s="99"/>
      <c r="N8" s="99"/>
      <c r="O8" s="99"/>
      <c r="P8" s="99"/>
      <c r="Q8" s="99"/>
      <c r="R8" s="99"/>
      <c r="S8" s="38"/>
      <c r="T8" s="37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4"/>
      <c r="B9" s="4"/>
      <c r="C9" s="4"/>
      <c r="D9" s="4"/>
      <c r="E9" s="4"/>
      <c r="F9" s="4"/>
      <c r="G9" s="4"/>
      <c r="H9" s="4"/>
      <c r="I9" s="4"/>
      <c r="J9" s="36"/>
      <c r="K9" s="36"/>
      <c r="L9" s="36"/>
      <c r="M9" s="36"/>
      <c r="N9" s="39"/>
      <c r="O9" s="36"/>
      <c r="P9" s="36"/>
      <c r="Q9" s="36"/>
      <c r="R9" s="54" t="s">
        <v>20</v>
      </c>
      <c r="S9" s="38"/>
      <c r="T9" s="37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.2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63"/>
      <c r="K10" s="64"/>
      <c r="L10" s="64"/>
      <c r="M10" s="64"/>
      <c r="N10" s="64"/>
      <c r="O10" s="64"/>
      <c r="P10" s="64"/>
      <c r="Q10" s="64"/>
      <c r="R10" s="64"/>
      <c r="S10" s="2"/>
      <c r="T10" s="4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 x14ac:dyDescent="0.25">
      <c r="A11" s="2"/>
      <c r="B11" s="26"/>
      <c r="C11" s="34"/>
      <c r="D11" s="35"/>
      <c r="E11" s="34"/>
      <c r="F11" s="33"/>
      <c r="G11" s="33"/>
      <c r="H11" s="33"/>
      <c r="I11" s="32"/>
      <c r="J11" s="65"/>
      <c r="K11" s="108" t="s">
        <v>19</v>
      </c>
      <c r="L11" s="66"/>
      <c r="M11" s="67"/>
      <c r="N11" s="67"/>
      <c r="O11" s="68"/>
      <c r="P11" s="107" t="s">
        <v>18</v>
      </c>
      <c r="Q11" s="107"/>
      <c r="R11" s="107"/>
      <c r="S11" s="2"/>
      <c r="T11" s="2"/>
      <c r="U11" s="3"/>
      <c r="V11" s="2"/>
      <c r="W11" s="2"/>
      <c r="X11" s="2"/>
      <c r="Y11" s="2"/>
      <c r="Z11" s="2"/>
      <c r="AA11" s="2"/>
      <c r="AB11" s="2"/>
      <c r="AC11" s="2"/>
      <c r="AD11" s="2"/>
    </row>
    <row r="12" spans="1:30" ht="41.25" customHeight="1" thickBot="1" x14ac:dyDescent="0.25">
      <c r="A12" s="2"/>
      <c r="B12" s="31" t="s">
        <v>17</v>
      </c>
      <c r="C12" s="30" t="s">
        <v>16</v>
      </c>
      <c r="D12" s="29"/>
      <c r="E12" s="28" t="s">
        <v>15</v>
      </c>
      <c r="F12" s="28" t="s">
        <v>14</v>
      </c>
      <c r="G12" s="28" t="s">
        <v>13</v>
      </c>
      <c r="H12" s="28" t="s">
        <v>12</v>
      </c>
      <c r="I12" s="27" t="s">
        <v>11</v>
      </c>
      <c r="J12" s="69" t="s">
        <v>10</v>
      </c>
      <c r="K12" s="109"/>
      <c r="L12" s="70" t="s">
        <v>9</v>
      </c>
      <c r="M12" s="71" t="s">
        <v>8</v>
      </c>
      <c r="N12" s="71" t="s">
        <v>7</v>
      </c>
      <c r="O12" s="72" t="s">
        <v>6</v>
      </c>
      <c r="P12" s="92">
        <v>2023</v>
      </c>
      <c r="Q12" s="93">
        <v>2024</v>
      </c>
      <c r="R12" s="92">
        <v>2025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thickBot="1" x14ac:dyDescent="0.25">
      <c r="A13" s="15"/>
      <c r="B13" s="26">
        <v>1</v>
      </c>
      <c r="C13" s="26"/>
      <c r="D13" s="26"/>
      <c r="E13" s="26"/>
      <c r="F13" s="26"/>
      <c r="G13" s="26"/>
      <c r="H13" s="26"/>
      <c r="I13" s="25"/>
      <c r="J13" s="73">
        <v>1</v>
      </c>
      <c r="K13" s="73">
        <v>2</v>
      </c>
      <c r="L13" s="74">
        <v>3</v>
      </c>
      <c r="M13" s="74">
        <v>3</v>
      </c>
      <c r="N13" s="74">
        <v>4</v>
      </c>
      <c r="O13" s="74"/>
      <c r="P13" s="73" t="s">
        <v>5</v>
      </c>
      <c r="Q13" s="75" t="s">
        <v>4</v>
      </c>
      <c r="R13" s="75" t="s">
        <v>3</v>
      </c>
      <c r="S13" s="2"/>
      <c r="T13" s="16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2">
      <c r="A14" s="15"/>
      <c r="B14" s="53" t="s">
        <v>2</v>
      </c>
      <c r="C14" s="53"/>
      <c r="D14" s="53"/>
      <c r="E14" s="53"/>
      <c r="F14" s="53"/>
      <c r="G14" s="53"/>
      <c r="H14" s="53"/>
      <c r="I14" s="53"/>
      <c r="J14" s="57" t="s">
        <v>21</v>
      </c>
      <c r="K14" s="58" t="s">
        <v>22</v>
      </c>
      <c r="L14" s="59"/>
      <c r="M14" s="59"/>
      <c r="N14" s="59"/>
      <c r="O14" s="60"/>
      <c r="P14" s="61">
        <f>P15+P20+P25+P34</f>
        <v>-23360.300000000047</v>
      </c>
      <c r="Q14" s="61">
        <f t="shared" ref="Q14:R14" si="0">Q15+Q20+Q25+Q34</f>
        <v>0</v>
      </c>
      <c r="R14" s="62">
        <f t="shared" si="0"/>
        <v>0</v>
      </c>
      <c r="S14" s="24"/>
      <c r="T14" s="16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2">
      <c r="A15" s="15"/>
      <c r="B15" s="23"/>
      <c r="C15" s="18"/>
      <c r="D15" s="22"/>
      <c r="E15" s="21"/>
      <c r="F15" s="20"/>
      <c r="G15" s="20"/>
      <c r="H15" s="19"/>
      <c r="I15" s="18"/>
      <c r="J15" s="76" t="s">
        <v>35</v>
      </c>
      <c r="K15" s="77" t="s">
        <v>36</v>
      </c>
      <c r="L15" s="78"/>
      <c r="M15" s="79"/>
      <c r="N15" s="80"/>
      <c r="O15" s="81"/>
      <c r="P15" s="82">
        <f>P16-P18</f>
        <v>0</v>
      </c>
      <c r="Q15" s="82">
        <f t="shared" ref="Q15:R15" si="1">Q16-Q18</f>
        <v>0</v>
      </c>
      <c r="R15" s="83">
        <f t="shared" si="1"/>
        <v>0</v>
      </c>
      <c r="S15" s="17">
        <v>146</v>
      </c>
      <c r="T15" s="16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2.5" x14ac:dyDescent="0.2">
      <c r="A16" s="15"/>
      <c r="B16" s="23"/>
      <c r="C16" s="18"/>
      <c r="D16" s="22"/>
      <c r="E16" s="21"/>
      <c r="F16" s="20"/>
      <c r="G16" s="20"/>
      <c r="H16" s="19"/>
      <c r="I16" s="18"/>
      <c r="J16" s="76" t="s">
        <v>23</v>
      </c>
      <c r="K16" s="77" t="s">
        <v>24</v>
      </c>
      <c r="L16" s="78"/>
      <c r="M16" s="79"/>
      <c r="N16" s="80"/>
      <c r="O16" s="81"/>
      <c r="P16" s="82">
        <f>P17</f>
        <v>0</v>
      </c>
      <c r="Q16" s="82">
        <f t="shared" ref="Q16:R16" si="2">Q17</f>
        <v>0</v>
      </c>
      <c r="R16" s="83">
        <f t="shared" si="2"/>
        <v>0</v>
      </c>
      <c r="S16" s="17">
        <v>146</v>
      </c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2.5" x14ac:dyDescent="0.2">
      <c r="A17" s="15"/>
      <c r="B17" s="23"/>
      <c r="C17" s="18"/>
      <c r="D17" s="22"/>
      <c r="E17" s="21"/>
      <c r="F17" s="20"/>
      <c r="G17" s="20"/>
      <c r="H17" s="19"/>
      <c r="I17" s="18"/>
      <c r="J17" s="76" t="s">
        <v>25</v>
      </c>
      <c r="K17" s="77" t="s">
        <v>26</v>
      </c>
      <c r="L17" s="78"/>
      <c r="M17" s="79"/>
      <c r="N17" s="80"/>
      <c r="O17" s="81"/>
      <c r="P17" s="82">
        <v>0</v>
      </c>
      <c r="Q17" s="82">
        <v>0</v>
      </c>
      <c r="R17" s="83">
        <v>0</v>
      </c>
      <c r="S17" s="17">
        <v>146</v>
      </c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2.5" x14ac:dyDescent="0.2">
      <c r="A18" s="15"/>
      <c r="B18" s="23"/>
      <c r="C18" s="18"/>
      <c r="D18" s="22"/>
      <c r="E18" s="21"/>
      <c r="F18" s="20"/>
      <c r="G18" s="20"/>
      <c r="H18" s="19"/>
      <c r="I18" s="18"/>
      <c r="J18" s="76" t="s">
        <v>27</v>
      </c>
      <c r="K18" s="77" t="s">
        <v>29</v>
      </c>
      <c r="L18" s="78"/>
      <c r="M18" s="79"/>
      <c r="N18" s="80"/>
      <c r="O18" s="81"/>
      <c r="P18" s="82">
        <f>P19</f>
        <v>0</v>
      </c>
      <c r="Q18" s="82">
        <f t="shared" ref="Q18:R18" si="3">Q19</f>
        <v>0</v>
      </c>
      <c r="R18" s="83">
        <f t="shared" si="3"/>
        <v>0</v>
      </c>
      <c r="S18" s="17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2.5" x14ac:dyDescent="0.2">
      <c r="A19" s="15"/>
      <c r="B19" s="23"/>
      <c r="C19" s="18"/>
      <c r="D19" s="22"/>
      <c r="E19" s="21"/>
      <c r="F19" s="20"/>
      <c r="G19" s="20"/>
      <c r="H19" s="19"/>
      <c r="I19" s="18"/>
      <c r="J19" s="76" t="s">
        <v>28</v>
      </c>
      <c r="K19" s="77" t="s">
        <v>1</v>
      </c>
      <c r="L19" s="78"/>
      <c r="M19" s="79"/>
      <c r="N19" s="80"/>
      <c r="O19" s="81"/>
      <c r="P19" s="82">
        <v>0</v>
      </c>
      <c r="Q19" s="82">
        <v>0</v>
      </c>
      <c r="R19" s="83">
        <v>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2.5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6" t="s">
        <v>37</v>
      </c>
      <c r="K20" s="77" t="s">
        <v>38</v>
      </c>
      <c r="L20" s="78"/>
      <c r="M20" s="79"/>
      <c r="N20" s="80"/>
      <c r="O20" s="81"/>
      <c r="P20" s="82">
        <f>P21-P23</f>
        <v>0</v>
      </c>
      <c r="Q20" s="82">
        <f t="shared" ref="Q20:R20" si="4">Q21-Q23</f>
        <v>0</v>
      </c>
      <c r="R20" s="83">
        <f t="shared" si="4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s="52" customFormat="1" ht="22.5" x14ac:dyDescent="0.2">
      <c r="A21" s="42"/>
      <c r="B21" s="43"/>
      <c r="C21" s="44"/>
      <c r="D21" s="45"/>
      <c r="E21" s="46"/>
      <c r="F21" s="47"/>
      <c r="G21" s="47"/>
      <c r="H21" s="48"/>
      <c r="I21" s="44"/>
      <c r="J21" s="84" t="s">
        <v>34</v>
      </c>
      <c r="K21" s="77" t="s">
        <v>39</v>
      </c>
      <c r="L21" s="78"/>
      <c r="M21" s="79"/>
      <c r="N21" s="80"/>
      <c r="O21" s="81"/>
      <c r="P21" s="82">
        <f>P22</f>
        <v>0</v>
      </c>
      <c r="Q21" s="82">
        <f t="shared" ref="Q21:R21" si="5">Q22</f>
        <v>0</v>
      </c>
      <c r="R21" s="83">
        <f t="shared" si="5"/>
        <v>0</v>
      </c>
      <c r="S21" s="49">
        <v>146</v>
      </c>
      <c r="T21" s="50"/>
      <c r="U21" s="51"/>
      <c r="V21" s="51"/>
      <c r="W21" s="51"/>
      <c r="X21" s="51"/>
      <c r="Y21" s="51"/>
      <c r="Z21" s="51"/>
      <c r="AA21" s="51"/>
      <c r="AB21" s="51"/>
      <c r="AC21" s="51"/>
      <c r="AD21" s="51"/>
    </row>
    <row r="22" spans="1:30" s="52" customFormat="1" ht="22.5" x14ac:dyDescent="0.2">
      <c r="A22" s="42"/>
      <c r="B22" s="43"/>
      <c r="C22" s="44"/>
      <c r="D22" s="45"/>
      <c r="E22" s="46"/>
      <c r="F22" s="47"/>
      <c r="G22" s="47"/>
      <c r="H22" s="48"/>
      <c r="I22" s="44"/>
      <c r="J22" s="84" t="s">
        <v>40</v>
      </c>
      <c r="K22" s="77" t="s">
        <v>39</v>
      </c>
      <c r="L22" s="78"/>
      <c r="M22" s="79"/>
      <c r="N22" s="80"/>
      <c r="O22" s="81"/>
      <c r="P22" s="82">
        <v>0</v>
      </c>
      <c r="Q22" s="82">
        <v>0</v>
      </c>
      <c r="R22" s="83">
        <v>0</v>
      </c>
      <c r="S22" s="49">
        <v>146</v>
      </c>
      <c r="T22" s="50"/>
      <c r="U22" s="51"/>
      <c r="V22" s="51"/>
      <c r="W22" s="51"/>
      <c r="X22" s="51"/>
      <c r="Y22" s="51"/>
      <c r="Z22" s="51"/>
      <c r="AA22" s="51"/>
      <c r="AB22" s="51"/>
      <c r="AC22" s="51"/>
      <c r="AD22" s="51"/>
    </row>
    <row r="23" spans="1:30" s="52" customFormat="1" ht="33.75" x14ac:dyDescent="0.2">
      <c r="A23" s="42"/>
      <c r="B23" s="43"/>
      <c r="C23" s="44"/>
      <c r="D23" s="45"/>
      <c r="E23" s="46"/>
      <c r="F23" s="47"/>
      <c r="G23" s="47"/>
      <c r="H23" s="48"/>
      <c r="I23" s="44"/>
      <c r="J23" s="84" t="s">
        <v>30</v>
      </c>
      <c r="K23" s="77" t="s">
        <v>41</v>
      </c>
      <c r="L23" s="78"/>
      <c r="M23" s="79"/>
      <c r="N23" s="80"/>
      <c r="O23" s="81"/>
      <c r="P23" s="82">
        <f>P24</f>
        <v>0</v>
      </c>
      <c r="Q23" s="82">
        <f t="shared" ref="Q23:R23" si="6">Q24</f>
        <v>0</v>
      </c>
      <c r="R23" s="83">
        <f t="shared" si="6"/>
        <v>0</v>
      </c>
      <c r="S23" s="49">
        <v>146</v>
      </c>
      <c r="T23" s="50"/>
      <c r="U23" s="51"/>
      <c r="V23" s="51"/>
      <c r="W23" s="51"/>
      <c r="X23" s="51"/>
      <c r="Y23" s="51"/>
      <c r="Z23" s="51"/>
      <c r="AA23" s="51"/>
      <c r="AB23" s="51"/>
      <c r="AC23" s="51"/>
      <c r="AD23" s="51"/>
    </row>
    <row r="24" spans="1:30" ht="33.75" x14ac:dyDescent="0.2">
      <c r="A24" s="15"/>
      <c r="B24" s="23"/>
      <c r="C24" s="18"/>
      <c r="D24" s="22"/>
      <c r="E24" s="21"/>
      <c r="F24" s="20"/>
      <c r="G24" s="20"/>
      <c r="H24" s="19"/>
      <c r="I24" s="18"/>
      <c r="J24" s="85" t="s">
        <v>31</v>
      </c>
      <c r="K24" s="86" t="s">
        <v>32</v>
      </c>
      <c r="L24" s="78"/>
      <c r="M24" s="79"/>
      <c r="N24" s="80"/>
      <c r="O24" s="81"/>
      <c r="P24" s="82">
        <v>0</v>
      </c>
      <c r="Q24" s="82">
        <v>0</v>
      </c>
      <c r="R24" s="83"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2.5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42</v>
      </c>
      <c r="K25" s="87" t="s">
        <v>43</v>
      </c>
      <c r="L25" s="78"/>
      <c r="M25" s="79"/>
      <c r="N25" s="80"/>
      <c r="O25" s="81"/>
      <c r="P25" s="82">
        <f>P26+P30</f>
        <v>-23360.300000000047</v>
      </c>
      <c r="Q25" s="82">
        <f t="shared" ref="Q25:R25" si="7">Q26+Q30</f>
        <v>0</v>
      </c>
      <c r="R25" s="83">
        <f t="shared" si="7"/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44</v>
      </c>
      <c r="K26" s="88" t="s">
        <v>45</v>
      </c>
      <c r="L26" s="78"/>
      <c r="M26" s="79"/>
      <c r="N26" s="80"/>
      <c r="O26" s="81"/>
      <c r="P26" s="82">
        <f t="shared" ref="P26:R26" si="8">P27</f>
        <v>-1131691.3</v>
      </c>
      <c r="Q26" s="82">
        <f t="shared" si="8"/>
        <v>-681351.1</v>
      </c>
      <c r="R26" s="83">
        <f t="shared" si="8"/>
        <v>-754207.9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2">
      <c r="A27" s="15"/>
      <c r="B27" s="23"/>
      <c r="C27" s="18"/>
      <c r="D27" s="22"/>
      <c r="E27" s="21"/>
      <c r="F27" s="20"/>
      <c r="G27" s="20"/>
      <c r="H27" s="19"/>
      <c r="I27" s="18"/>
      <c r="J27" s="76" t="s">
        <v>46</v>
      </c>
      <c r="K27" s="88" t="s">
        <v>47</v>
      </c>
      <c r="L27" s="78"/>
      <c r="M27" s="79"/>
      <c r="N27" s="80"/>
      <c r="O27" s="81"/>
      <c r="P27" s="82">
        <f>P28</f>
        <v>-1131691.3</v>
      </c>
      <c r="Q27" s="82">
        <f t="shared" ref="Q27:R27" si="9">Q28</f>
        <v>-681351.1</v>
      </c>
      <c r="R27" s="83">
        <f t="shared" si="9"/>
        <v>-754207.9</v>
      </c>
      <c r="S27" s="17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">
      <c r="A28" s="15"/>
      <c r="B28" s="23"/>
      <c r="C28" s="18"/>
      <c r="D28" s="22"/>
      <c r="E28" s="21"/>
      <c r="F28" s="20"/>
      <c r="G28" s="20"/>
      <c r="H28" s="19"/>
      <c r="I28" s="18"/>
      <c r="J28" s="76" t="s">
        <v>48</v>
      </c>
      <c r="K28" s="88" t="s">
        <v>49</v>
      </c>
      <c r="L28" s="78"/>
      <c r="M28" s="79"/>
      <c r="N28" s="80"/>
      <c r="O28" s="81"/>
      <c r="P28" s="82">
        <f>P29</f>
        <v>-1131691.3</v>
      </c>
      <c r="Q28" s="82">
        <f t="shared" ref="Q28:R28" si="10">Q29</f>
        <v>-681351.1</v>
      </c>
      <c r="R28" s="83">
        <f t="shared" si="10"/>
        <v>-754207.9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2.5" x14ac:dyDescent="0.2">
      <c r="A29" s="15"/>
      <c r="B29" s="23"/>
      <c r="C29" s="18"/>
      <c r="D29" s="22"/>
      <c r="E29" s="21"/>
      <c r="F29" s="20"/>
      <c r="G29" s="20"/>
      <c r="H29" s="19"/>
      <c r="I29" s="18"/>
      <c r="J29" s="76" t="s">
        <v>50</v>
      </c>
      <c r="K29" s="88" t="s">
        <v>51</v>
      </c>
      <c r="L29" s="78"/>
      <c r="M29" s="79"/>
      <c r="N29" s="80"/>
      <c r="O29" s="81"/>
      <c r="P29" s="82">
        <v>-1131691.3</v>
      </c>
      <c r="Q29" s="82">
        <v>-681351.1</v>
      </c>
      <c r="R29" s="83">
        <v>-754207.9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6" t="s">
        <v>52</v>
      </c>
      <c r="K30" s="88" t="s">
        <v>53</v>
      </c>
      <c r="L30" s="78"/>
      <c r="M30" s="79"/>
      <c r="N30" s="80"/>
      <c r="O30" s="81"/>
      <c r="P30" s="82">
        <f>P31</f>
        <v>1108331</v>
      </c>
      <c r="Q30" s="82">
        <f t="shared" ref="Q30:R30" si="11">Q31</f>
        <v>681351.1</v>
      </c>
      <c r="R30" s="83">
        <f t="shared" si="11"/>
        <v>754207.9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54</v>
      </c>
      <c r="K31" s="88" t="s">
        <v>55</v>
      </c>
      <c r="L31" s="78"/>
      <c r="M31" s="79"/>
      <c r="N31" s="80"/>
      <c r="O31" s="81"/>
      <c r="P31" s="82">
        <f>P32</f>
        <v>1108331</v>
      </c>
      <c r="Q31" s="82">
        <f t="shared" ref="Q31:R31" si="12">Q32</f>
        <v>681351.1</v>
      </c>
      <c r="R31" s="83">
        <f t="shared" si="12"/>
        <v>754207.9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56</v>
      </c>
      <c r="K32" s="88" t="s">
        <v>57</v>
      </c>
      <c r="L32" s="78"/>
      <c r="M32" s="79"/>
      <c r="N32" s="80"/>
      <c r="O32" s="81"/>
      <c r="P32" s="82">
        <f>P33</f>
        <v>1108331</v>
      </c>
      <c r="Q32" s="82">
        <f t="shared" ref="Q32:R32" si="13">Q33</f>
        <v>681351.1</v>
      </c>
      <c r="R32" s="83">
        <f t="shared" si="13"/>
        <v>754207.9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2.5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58</v>
      </c>
      <c r="K33" s="88" t="s">
        <v>59</v>
      </c>
      <c r="L33" s="78"/>
      <c r="M33" s="79"/>
      <c r="N33" s="80"/>
      <c r="O33" s="81"/>
      <c r="P33" s="82">
        <v>1108331</v>
      </c>
      <c r="Q33" s="82">
        <v>681351.1</v>
      </c>
      <c r="R33" s="83">
        <v>754207.9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s="52" customFormat="1" ht="22.5" x14ac:dyDescent="0.2">
      <c r="A34" s="42"/>
      <c r="B34" s="43"/>
      <c r="C34" s="44"/>
      <c r="D34" s="45"/>
      <c r="E34" s="46"/>
      <c r="F34" s="47"/>
      <c r="G34" s="47"/>
      <c r="H34" s="48"/>
      <c r="I34" s="44"/>
      <c r="J34" s="89" t="s">
        <v>60</v>
      </c>
      <c r="K34" s="90" t="s">
        <v>61</v>
      </c>
      <c r="L34" s="78"/>
      <c r="M34" s="79"/>
      <c r="N34" s="80"/>
      <c r="O34" s="81"/>
      <c r="P34" s="82">
        <f>P38-P36</f>
        <v>0</v>
      </c>
      <c r="Q34" s="82">
        <f t="shared" ref="Q34:R34" si="14">Q38-Q36</f>
        <v>0</v>
      </c>
      <c r="R34" s="83">
        <f t="shared" si="14"/>
        <v>0</v>
      </c>
      <c r="S34" s="49">
        <v>146</v>
      </c>
      <c r="T34" s="50"/>
      <c r="U34" s="51"/>
      <c r="V34" s="51"/>
      <c r="W34" s="51"/>
      <c r="X34" s="51"/>
      <c r="Y34" s="51"/>
      <c r="Z34" s="51"/>
      <c r="AA34" s="51"/>
      <c r="AB34" s="51"/>
      <c r="AC34" s="51"/>
      <c r="AD34" s="51"/>
    </row>
    <row r="35" spans="1:30" ht="22.5" x14ac:dyDescent="0.2">
      <c r="A35" s="15"/>
      <c r="B35" s="23"/>
      <c r="C35" s="18"/>
      <c r="D35" s="22"/>
      <c r="E35" s="21"/>
      <c r="F35" s="20"/>
      <c r="G35" s="20"/>
      <c r="H35" s="19"/>
      <c r="I35" s="18"/>
      <c r="J35" s="89" t="s">
        <v>62</v>
      </c>
      <c r="K35" s="87" t="s">
        <v>63</v>
      </c>
      <c r="L35" s="78"/>
      <c r="M35" s="79"/>
      <c r="N35" s="80"/>
      <c r="O35" s="81"/>
      <c r="P35" s="82">
        <f>P36</f>
        <v>0</v>
      </c>
      <c r="Q35" s="82">
        <f t="shared" ref="Q35:R35" si="15">Q36</f>
        <v>0</v>
      </c>
      <c r="R35" s="83">
        <f t="shared" si="15"/>
        <v>0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2.5" x14ac:dyDescent="0.2">
      <c r="A36" s="15"/>
      <c r="B36" s="23"/>
      <c r="C36" s="18"/>
      <c r="D36" s="22"/>
      <c r="E36" s="21"/>
      <c r="F36" s="20"/>
      <c r="G36" s="20"/>
      <c r="H36" s="19"/>
      <c r="I36" s="18"/>
      <c r="J36" s="89" t="s">
        <v>64</v>
      </c>
      <c r="K36" s="87" t="s">
        <v>65</v>
      </c>
      <c r="L36" s="78"/>
      <c r="M36" s="79"/>
      <c r="N36" s="80"/>
      <c r="O36" s="81"/>
      <c r="P36" s="82">
        <f>P37</f>
        <v>0</v>
      </c>
      <c r="Q36" s="82">
        <f t="shared" ref="Q36:R36" si="16">Q37</f>
        <v>0</v>
      </c>
      <c r="R36" s="83">
        <f t="shared" si="16"/>
        <v>0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33.75" x14ac:dyDescent="0.2">
      <c r="A37" s="15"/>
      <c r="B37" s="23"/>
      <c r="C37" s="18"/>
      <c r="D37" s="22"/>
      <c r="E37" s="21"/>
      <c r="F37" s="20"/>
      <c r="G37" s="20"/>
      <c r="H37" s="19"/>
      <c r="I37" s="18"/>
      <c r="J37" s="89" t="s">
        <v>66</v>
      </c>
      <c r="K37" s="87" t="s">
        <v>67</v>
      </c>
      <c r="L37" s="78"/>
      <c r="M37" s="79"/>
      <c r="N37" s="80"/>
      <c r="O37" s="81"/>
      <c r="P37" s="82">
        <v>0</v>
      </c>
      <c r="Q37" s="82">
        <v>0</v>
      </c>
      <c r="R37" s="83">
        <v>0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2.5" x14ac:dyDescent="0.2">
      <c r="A38" s="15"/>
      <c r="B38" s="23"/>
      <c r="C38" s="18"/>
      <c r="D38" s="22"/>
      <c r="E38" s="21"/>
      <c r="F38" s="20"/>
      <c r="G38" s="20"/>
      <c r="H38" s="19"/>
      <c r="I38" s="18"/>
      <c r="J38" s="89" t="s">
        <v>68</v>
      </c>
      <c r="K38" s="87" t="s">
        <v>69</v>
      </c>
      <c r="L38" s="78"/>
      <c r="M38" s="79"/>
      <c r="N38" s="80"/>
      <c r="O38" s="81"/>
      <c r="P38" s="82">
        <f>P39</f>
        <v>0</v>
      </c>
      <c r="Q38" s="82">
        <f>Q39</f>
        <v>0</v>
      </c>
      <c r="R38" s="83">
        <f>R39</f>
        <v>0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45" x14ac:dyDescent="0.2">
      <c r="A39" s="15"/>
      <c r="B39" s="23"/>
      <c r="C39" s="18"/>
      <c r="D39" s="22"/>
      <c r="E39" s="21"/>
      <c r="F39" s="20"/>
      <c r="G39" s="20"/>
      <c r="H39" s="19"/>
      <c r="I39" s="18"/>
      <c r="J39" s="89" t="s">
        <v>70</v>
      </c>
      <c r="K39" s="87" t="s">
        <v>71</v>
      </c>
      <c r="L39" s="78"/>
      <c r="M39" s="79"/>
      <c r="N39" s="80"/>
      <c r="O39" s="81"/>
      <c r="P39" s="82">
        <v>0</v>
      </c>
      <c r="Q39" s="82">
        <v>0</v>
      </c>
      <c r="R39" s="83">
        <v>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">
      <c r="A40" s="15"/>
      <c r="B40" s="23"/>
      <c r="C40" s="18"/>
      <c r="D40" s="22"/>
      <c r="E40" s="21"/>
      <c r="F40" s="20"/>
      <c r="G40" s="20"/>
      <c r="H40" s="19"/>
      <c r="I40" s="18"/>
      <c r="J40" s="105" t="s">
        <v>72</v>
      </c>
      <c r="K40" s="106"/>
      <c r="L40" s="78"/>
      <c r="M40" s="79"/>
      <c r="N40" s="80"/>
      <c r="O40" s="81"/>
      <c r="P40" s="82">
        <f>P15+P20+P25+P34</f>
        <v>-23360.300000000047</v>
      </c>
      <c r="Q40" s="82">
        <f t="shared" ref="Q40:R40" si="17">Q15+Q20+Q25+Q34</f>
        <v>0</v>
      </c>
      <c r="R40" s="83">
        <f t="shared" si="17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x14ac:dyDescent="0.2">
      <c r="A42" s="4"/>
      <c r="B42" s="12"/>
      <c r="C42" s="12"/>
      <c r="D42" s="12"/>
      <c r="E42" s="12"/>
      <c r="F42" s="12"/>
      <c r="G42" s="12"/>
      <c r="H42" s="12"/>
      <c r="I42" s="12"/>
      <c r="J42" s="103" t="s">
        <v>33</v>
      </c>
      <c r="K42" s="104"/>
      <c r="L42" s="104"/>
      <c r="M42" s="104"/>
      <c r="N42" s="104"/>
      <c r="O42" s="104"/>
      <c r="P42" s="104"/>
      <c r="Q42" s="104"/>
      <c r="R42" s="104"/>
      <c r="S42" s="7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x14ac:dyDescent="0.2">
      <c r="A43" s="4"/>
      <c r="B43" s="4"/>
      <c r="C43" s="4"/>
      <c r="D43" s="4"/>
      <c r="E43" s="4"/>
      <c r="F43" s="4"/>
      <c r="G43" s="4"/>
      <c r="H43" s="3"/>
      <c r="I43" s="4"/>
      <c r="J43" s="104"/>
      <c r="K43" s="104"/>
      <c r="L43" s="104"/>
      <c r="M43" s="104"/>
      <c r="N43" s="104"/>
      <c r="O43" s="104"/>
      <c r="P43" s="104"/>
      <c r="Q43" s="104"/>
      <c r="R43" s="104"/>
      <c r="S43" s="5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1.2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13"/>
      <c r="K44" s="14"/>
      <c r="L44" s="13"/>
      <c r="M44" s="9"/>
      <c r="N44" s="9"/>
      <c r="O44" s="13"/>
      <c r="P44" s="13"/>
      <c r="Q44" s="102"/>
      <c r="R44" s="102"/>
      <c r="S44" s="3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 x14ac:dyDescent="0.2">
      <c r="A45" s="4"/>
      <c r="B45" s="12"/>
      <c r="C45" s="12"/>
      <c r="D45" s="12"/>
      <c r="E45" s="12"/>
      <c r="F45" s="12"/>
      <c r="G45" s="12"/>
      <c r="H45" s="12"/>
      <c r="I45" s="12"/>
      <c r="J45" s="11"/>
      <c r="K45" s="55" t="s">
        <v>73</v>
      </c>
      <c r="L45" s="10"/>
      <c r="M45" s="9"/>
      <c r="N45" s="9"/>
      <c r="O45" s="9"/>
      <c r="P45" s="9"/>
      <c r="Q45" s="9"/>
      <c r="R45" s="8"/>
      <c r="S45" s="7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6"/>
      <c r="K46" s="3"/>
      <c r="L46" s="5"/>
      <c r="M46" s="5"/>
      <c r="N46" s="3"/>
      <c r="O46" s="3"/>
      <c r="P46" s="3"/>
      <c r="Q46" s="3"/>
      <c r="R46" s="5"/>
      <c r="S46" s="5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2.75" hidden="1" customHeight="1" x14ac:dyDescent="0.2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</sheetData>
  <mergeCells count="7">
    <mergeCell ref="J7:R8"/>
    <mergeCell ref="P1:R6"/>
    <mergeCell ref="Q44:R44"/>
    <mergeCell ref="J42:R43"/>
    <mergeCell ref="J40:K40"/>
    <mergeCell ref="P11:R11"/>
    <mergeCell ref="K11:K12"/>
  </mergeCells>
  <pageMargins left="0.74803149606299213" right="0.74803149606299213" top="0.98425196850393704" bottom="0.98425196850393704" header="0.51181102362204722" footer="0.51181102362204722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2022-12-20T10:18:28Z</cp:lastPrinted>
  <dcterms:created xsi:type="dcterms:W3CDTF">2020-03-27T04:44:59Z</dcterms:created>
  <dcterms:modified xsi:type="dcterms:W3CDTF">2022-12-23T03:42:43Z</dcterms:modified>
</cp:coreProperties>
</file>